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8_{D76128C8-C6FC-4E01-95C8-62331C1792B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1" l="1"/>
  <c r="G6" i="1"/>
  <c r="G5" i="1"/>
  <c r="F6" i="1"/>
  <c r="F5" i="1"/>
  <c r="F4" i="1"/>
  <c r="G7" i="1" l="1"/>
  <c r="F7" i="1"/>
  <c r="H5" i="1"/>
  <c r="H6" i="1"/>
  <c r="H4" i="1"/>
  <c r="H7" i="1" l="1"/>
</calcChain>
</file>

<file path=xl/sharedStrings.xml><?xml version="1.0" encoding="utf-8"?>
<sst xmlns="http://schemas.openxmlformats.org/spreadsheetml/2006/main" count="12" uniqueCount="12">
  <si>
    <t>Наименование показателя</t>
  </si>
  <si>
    <t>Предусмотрено на 2021 год (тыс. рублей)</t>
  </si>
  <si>
    <t>Использовано (тыс. рублей)</t>
  </si>
  <si>
    <t>% исполнения</t>
  </si>
  <si>
    <t>Капитальный ремонт, ремонт и содержание автомобильных дорог общего пользования местного значения и искусственных сооружений, расположенных на них</t>
  </si>
  <si>
    <t xml:space="preserve">Обустройство автомобильных дорог общего пользования местного значения в целях повышения безопастногости дорожного движения </t>
  </si>
  <si>
    <t>Иные мероприятия, в т.ч. научно-исследовательские и опытно-конструкторские работы, связанные с осуществлением деятельности по проектированию, строительству, реконструкции, капитальному ремонту, ремонту и содержанию автомобильных дорог общего пользования местного значения</t>
  </si>
  <si>
    <t>ВСЕГО:</t>
  </si>
  <si>
    <t>Расходование дорожного фонда по показателям в натуральном выражении по населенным пунктам представлено в приложениях 1,2,3 к отчету.</t>
  </si>
  <si>
    <t>Начальник</t>
  </si>
  <si>
    <t>А.П. Красильников</t>
  </si>
  <si>
    <t>Отчет об использовании средств дорожного фонда за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</si>
</sst>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G5" sqref="G5"/>
    </sheetView>
  </sheetViews>
  <sheetFormatPr defaultRowHeight="15.75" x14ac:dyDescent="0.25"/>
  <cols>
    <col min="1" max="1" width="26.85546875" style="1" customWidth="1"/>
    <col min="2" max="3" width="9.140625" style="1"/>
    <col min="4" max="4" width="2.85546875" style="1" customWidth="1"/>
    <col min="5" max="5" width="4.42578125" style="1" customWidth="1"/>
    <col min="6" max="6" width="12.28515625" style="1" customWidth="1"/>
    <col min="7" max="7" width="13.140625" style="1" customWidth="1"/>
    <col min="8" max="8" width="12.42578125" style="1" customWidth="1"/>
    <col min="9" max="16384" width="9.140625" style="1"/>
  </cols>
  <sheetData>
    <row r="1" spans="1:8" x14ac:dyDescent="0.25">
      <c r="A1" s="7" t="s">
        <v>11</v>
      </c>
      <c r="B1" s="7"/>
      <c r="C1" s="7"/>
      <c r="D1" s="7"/>
      <c r="E1" s="7"/>
      <c r="F1" s="7"/>
      <c r="G1" s="7"/>
      <c r="H1" s="7"/>
    </row>
    <row r="3" spans="1:8" ht="78.75" x14ac:dyDescent="0.25">
      <c r="A3" s="10" t="s">
        <v>0</v>
      </c>
      <c r="B3" s="10"/>
      <c r="C3" s="10"/>
      <c r="D3" s="10"/>
      <c r="E3" s="10"/>
      <c r="F3" s="2" t="s">
        <v>1</v>
      </c>
      <c r="G3" s="2" t="s">
        <v>2</v>
      </c>
      <c r="H3" s="2" t="s">
        <v>3</v>
      </c>
    </row>
    <row r="4" spans="1:8" ht="85.5" customHeight="1" x14ac:dyDescent="0.25">
      <c r="A4" s="11" t="s">
        <v>4</v>
      </c>
      <c r="B4" s="11"/>
      <c r="C4" s="11"/>
      <c r="D4" s="11"/>
      <c r="E4" s="11"/>
      <c r="F4" s="3">
        <f>739.15+1384.83+4502.14+4421.15+3009.2+12215.66+543.16+813.92+9800.66+344.52+6313.7+1.02+5941.13</f>
        <v>50030.239999999983</v>
      </c>
      <c r="G4" s="3">
        <f>643.16+1180.81+4503.14+4395.7+3009.2+12004.33+543.01+813.92+9656.71+341.7+6313.7+5941.13+90</f>
        <v>49436.509999999987</v>
      </c>
      <c r="H4" s="3">
        <f>G4/F4*100</f>
        <v>98.81325774171782</v>
      </c>
    </row>
    <row r="5" spans="1:8" ht="64.5" customHeight="1" x14ac:dyDescent="0.25">
      <c r="A5" s="11" t="s">
        <v>5</v>
      </c>
      <c r="B5" s="11"/>
      <c r="C5" s="11"/>
      <c r="D5" s="11"/>
      <c r="E5" s="11"/>
      <c r="F5" s="3">
        <f>64.3+598.06+336.2+1471.3+1151.53+11+0+180.61+1157.67+318.32+375.1+637.51</f>
        <v>6301.6</v>
      </c>
      <c r="G5" s="3">
        <f>64.3+598.06+336.2+1471.3+1151.53+11+0+180.61+1265.42+318.32+375.1+529.76</f>
        <v>6301.6</v>
      </c>
      <c r="H5" s="3">
        <f t="shared" ref="H5:H7" si="0">G5/F5*100</f>
        <v>100</v>
      </c>
    </row>
    <row r="6" spans="1:8" ht="111.75" customHeight="1" x14ac:dyDescent="0.25">
      <c r="A6" s="12" t="s">
        <v>6</v>
      </c>
      <c r="B6" s="13"/>
      <c r="C6" s="13"/>
      <c r="D6" s="13"/>
      <c r="E6" s="14"/>
      <c r="F6" s="3">
        <f>78+105.2+42.6+105+0+0+164.9+167.8+4298.54</f>
        <v>4962.04</v>
      </c>
      <c r="G6" s="3">
        <f>78+105.2+42.6+105+0+0+164.9+167.8+1289.56+17.75</f>
        <v>1970.81</v>
      </c>
      <c r="H6" s="3">
        <f t="shared" si="0"/>
        <v>39.717737059757681</v>
      </c>
    </row>
    <row r="7" spans="1:8" ht="29.25" customHeight="1" x14ac:dyDescent="0.25">
      <c r="A7" s="15" t="s">
        <v>7</v>
      </c>
      <c r="B7" s="16"/>
      <c r="C7" s="16"/>
      <c r="D7" s="16"/>
      <c r="E7" s="17"/>
      <c r="F7" s="4">
        <f>SUM(F4:F6)</f>
        <v>61293.879999999983</v>
      </c>
      <c r="G7" s="4">
        <f>SUM(G4:G6)</f>
        <v>57708.919999999984</v>
      </c>
      <c r="H7" s="4">
        <f t="shared" si="0"/>
        <v>94.151194213843198</v>
      </c>
    </row>
    <row r="8" spans="1:8" x14ac:dyDescent="0.25">
      <c r="H8" s="6"/>
    </row>
    <row r="9" spans="1:8" ht="37.5" customHeight="1" x14ac:dyDescent="0.25">
      <c r="A9" s="8" t="s">
        <v>8</v>
      </c>
      <c r="B9" s="8"/>
      <c r="C9" s="8"/>
      <c r="D9" s="8"/>
      <c r="E9" s="8"/>
      <c r="F9" s="8"/>
      <c r="G9" s="8"/>
      <c r="H9" s="8"/>
    </row>
    <row r="12" spans="1:8" x14ac:dyDescent="0.25">
      <c r="A12" s="5" t="s">
        <v>9</v>
      </c>
      <c r="F12" s="9" t="s">
        <v>10</v>
      </c>
      <c r="G12" s="9"/>
      <c r="H12" s="9"/>
    </row>
  </sheetData>
  <mergeCells count="8">
    <mergeCell ref="A1:H1"/>
    <mergeCell ref="A9:H9"/>
    <mergeCell ref="F12:H12"/>
    <mergeCell ref="A3:E3"/>
    <mergeCell ref="A4:E4"/>
    <mergeCell ref="A5:E5"/>
    <mergeCell ref="A6:E6"/>
    <mergeCell ref="A7:E7"/>
  </mergeCells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2022-03-31T06:11:50Z</dcterms:modified>
</cp:coreProperties>
</file>